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13_ncr:1_{A325B2EB-009F-4EDA-9FBE-B1F2DBC8A985}" xr6:coauthVersionLast="47" xr6:coauthVersionMax="47" xr10:uidLastSave="{00000000-0000-0000-0000-000000000000}"/>
  <bookViews>
    <workbookView minimized="1" xWindow="390" yWindow="390" windowWidth="15375" windowHeight="8700" firstSheet="4" activeTab="5" xr2:uid="{00000000-000D-0000-FFFF-FFFF00000000}"/>
  </bookViews>
  <sheets>
    <sheet name="Завдання 1 (Документи)" sheetId="2" r:id="rId1"/>
    <sheet name="Завдання 2 (Платіжна інструкція" sheetId="3" r:id="rId2"/>
    <sheet name="Завдання 3 (Каса)" sheetId="4" r:id="rId3"/>
    <sheet name="Завдання 4 (Пеня)" sheetId="5" r:id="rId4"/>
    <sheet name="Завдання 5 (Звіт РГК)" sheetId="6" r:id="rId5"/>
    <sheet name="Завдання 6 (ІТ-Аналітика)" sheetId="7" r:id="rId6"/>
  </sheets>
  <calcPr calcId="181029"/>
</workbook>
</file>

<file path=xl/calcChain.xml><?xml version="1.0" encoding="utf-8"?>
<calcChain xmlns="http://schemas.openxmlformats.org/spreadsheetml/2006/main">
  <c r="B14" i="6" l="1"/>
  <c r="B7" i="6"/>
  <c r="B15" i="6"/>
  <c r="F5" i="5"/>
  <c r="F4" i="5"/>
  <c r="F3" i="5"/>
  <c r="F6" i="5" s="1"/>
  <c r="D9" i="4"/>
  <c r="E8" i="4"/>
  <c r="D8" i="4"/>
</calcChain>
</file>

<file path=xl/sharedStrings.xml><?xml version="1.0" encoding="utf-8"?>
<sst xmlns="http://schemas.openxmlformats.org/spreadsheetml/2006/main" count="88" uniqueCount="84">
  <si>
    <t>Перелік документів для відкриття рахунку в АТ 'ПриватБанк'</t>
  </si>
  <si>
    <t>№</t>
  </si>
  <si>
    <t>Документ</t>
  </si>
  <si>
    <t>Примітки</t>
  </si>
  <si>
    <t>Заява на відкриття рахунку</t>
  </si>
  <si>
    <t>Встановленого зразка (ТОВ 'Технологія')</t>
  </si>
  <si>
    <t>Копія статуту</t>
  </si>
  <si>
    <t>Нотаріально засвідчена</t>
  </si>
  <si>
    <t>Копія свідоцтва про державну реєстрацію</t>
  </si>
  <si>
    <t>Довідка з статистики (ЄДРПОУ)</t>
  </si>
  <si>
    <t>Код 12345678</t>
  </si>
  <si>
    <t>Картка зразків підписів (Форма №1)</t>
  </si>
  <si>
    <t>Директор Іваненко І.І., Гол. бух. Петренко О.О.</t>
  </si>
  <si>
    <t>Документ про повноваження</t>
  </si>
  <si>
    <t>Протокол зборів №1, Наказ №1-к</t>
  </si>
  <si>
    <t>ПЛАТІЖНА ІНСТРУКЦІЯ №1</t>
  </si>
  <si>
    <t>Дата</t>
  </si>
  <si>
    <t>10.01.2025</t>
  </si>
  <si>
    <t>Платник</t>
  </si>
  <si>
    <t>ТОВ 'Технологія', ЄДРПОУ 12345678</t>
  </si>
  <si>
    <t>Рахунок платника</t>
  </si>
  <si>
    <t>26001234567890</t>
  </si>
  <si>
    <t>Банк платника</t>
  </si>
  <si>
    <t>АТ 'ПриватБанк'</t>
  </si>
  <si>
    <t>Отримувач</t>
  </si>
  <si>
    <t>ТОВ 'Постачальник', ЄДРПОУ 87654321</t>
  </si>
  <si>
    <t>Рахунок отримувача</t>
  </si>
  <si>
    <t>26009876543210</t>
  </si>
  <si>
    <t>Банк отримувача</t>
  </si>
  <si>
    <t>АТ 'Ощадбанк'</t>
  </si>
  <si>
    <t>Сума</t>
  </si>
  <si>
    <t>Призначення платежу</t>
  </si>
  <si>
    <t>Оплата за товари згідно договору №15 від 10.01.2025</t>
  </si>
  <si>
    <t>Журнал реєстрації касових операцій</t>
  </si>
  <si>
    <t>Зміст операції</t>
  </si>
  <si>
    <t>Надходження</t>
  </si>
  <si>
    <t>Видаток</t>
  </si>
  <si>
    <t>Залишок на початок</t>
  </si>
  <si>
    <t>-</t>
  </si>
  <si>
    <t>Отримано в банку на зарплату</t>
  </si>
  <si>
    <t>ПКО №1</t>
  </si>
  <si>
    <t>Видано зарплату</t>
  </si>
  <si>
    <t>ВКО №1-15</t>
  </si>
  <si>
    <t>Повернуто в банк (невиплачене)</t>
  </si>
  <si>
    <t>ВКО №16</t>
  </si>
  <si>
    <t>Оплачено покупцем</t>
  </si>
  <si>
    <t>ПКО №2</t>
  </si>
  <si>
    <t>Разом:</t>
  </si>
  <si>
    <t>Залишок на кінець дня:</t>
  </si>
  <si>
    <t>Розрахунок пені за прострочення платежів (0.1% за день)</t>
  </si>
  <si>
    <t>Кредитор</t>
  </si>
  <si>
    <t>Термін</t>
  </si>
  <si>
    <t>Факт</t>
  </si>
  <si>
    <t>Дні затримки</t>
  </si>
  <si>
    <t>Пеня</t>
  </si>
  <si>
    <t>Постачальник А</t>
  </si>
  <si>
    <t>05.02.2025</t>
  </si>
  <si>
    <t>15.02.2025</t>
  </si>
  <si>
    <t>Постачальник Б</t>
  </si>
  <si>
    <t>10.02.2025</t>
  </si>
  <si>
    <t>Бюджет (ПДВ)</t>
  </si>
  <si>
    <t>20.02.2025</t>
  </si>
  <si>
    <t>25.02.2025</t>
  </si>
  <si>
    <t>ВСЬОГО ПЕНІ:</t>
  </si>
  <si>
    <t>Звіт про рух грошових коштів (непрямий метод)</t>
  </si>
  <si>
    <t>тис. грн</t>
  </si>
  <si>
    <t>I. Операційна діяльність</t>
  </si>
  <si>
    <t>Чистий прибуток</t>
  </si>
  <si>
    <t>Амортизація (+)</t>
  </si>
  <si>
    <t>Збільшення дебіторської заборгованості (-)</t>
  </si>
  <si>
    <t>Зменшення кредиторської заборгованості (-)</t>
  </si>
  <si>
    <t>Чистий рух від операційної діяльності</t>
  </si>
  <si>
    <t>II. Інвестиційна діяльність</t>
  </si>
  <si>
    <t>Придбання основних засобів</t>
  </si>
  <si>
    <t>Чистий рух від інвестиційної діяльності</t>
  </si>
  <si>
    <t>III. Фінансова діяльність</t>
  </si>
  <si>
    <t>Отримано кредит</t>
  </si>
  <si>
    <t>Сплачено дивіденди</t>
  </si>
  <si>
    <t>Чистий рух від фінансової діяльності</t>
  </si>
  <si>
    <t>ЧИСТИЙ РУХ КОШТІВ ЗА ПЕРІОД</t>
  </si>
  <si>
    <t>Рік</t>
  </si>
  <si>
    <t>Готівка</t>
  </si>
  <si>
    <t>Current Ratio</t>
  </si>
  <si>
    <t>Rule of 40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</si>
</sst>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uk-UA"/>
              <a:t>Динаміка ліквідності та </a:t>
            </a:r>
            <a:r>
              <a:rPr lang="en-US"/>
              <a:t>Rule of 40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'Завдання 6 (ІТ-Аналітика)'!$C$1</c:f>
              <c:strCache>
                <c:ptCount val="1"/>
                <c:pt idx="0">
                  <c:v>Current Ratio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'Завдання 6 (ІТ-Аналітика)'!$A$2:$A$4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'Завдання 6 (ІТ-Аналітика)'!$C$2:$C$4</c:f>
              <c:numCache>
                <c:formatCode>General</c:formatCode>
                <c:ptCount val="3"/>
                <c:pt idx="0">
                  <c:v>0.99</c:v>
                </c:pt>
                <c:pt idx="1">
                  <c:v>1.06</c:v>
                </c:pt>
                <c:pt idx="2">
                  <c:v>1.1299999999999999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1-465F-A0F4-1F9EA01CACC5}"/>
            </c:ext>
          </c:extLst>
        </c:ser>
        <c:ser>
          <c:idx val="1"/>
          <c:order val="1"/>
          <c:tx>
            <c:strRef>
              <c:f>'Завдання 6 (ІТ-Аналітика)'!$D$1</c:f>
              <c:strCache>
                <c:ptCount val="1"/>
                <c:pt idx="0">
                  <c:v>Rule of 40 (%)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'Завдання 6 (ІТ-Аналітика)'!$A$2:$A$4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'Завдання 6 (ІТ-Аналітика)'!$D$2:$D$4</c:f>
              <c:numCache>
                <c:formatCode>General</c:formatCode>
                <c:ptCount val="3"/>
                <c:pt idx="0">
                  <c:v>0</c:v>
                </c:pt>
                <c:pt idx="1">
                  <c:v>27.92</c:v>
                </c:pt>
                <c:pt idx="2">
                  <c:v>30.25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1-465F-A0F4-1F9EA01CA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uk-UA"/>
                  <a:t>Значення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F6" sqref="F6"/>
    </sheetView>
  </sheetViews>
  <sheetFormatPr defaultRowHeight="15" x14ac:dyDescent="0.25"/>
  <cols>
    <col min="1" max="1" width="3.140625" bestFit="1" customWidth="1"/>
    <col min="2" max="2" width="42.7109375" bestFit="1" customWidth="1"/>
    <col min="3" max="3" width="48.28515625" bestFit="1" customWidth="1"/>
  </cols>
  <sheetData>
    <row r="1" spans="1:3" ht="18.75" x14ac:dyDescent="0.25">
      <c r="A1" s="7" t="s">
        <v>0</v>
      </c>
      <c r="B1" s="9"/>
      <c r="C1" s="8"/>
    </row>
    <row r="2" spans="1:3" ht="15.75" x14ac:dyDescent="0.25">
      <c r="A2" s="4" t="s">
        <v>1</v>
      </c>
      <c r="B2" s="4" t="s">
        <v>2</v>
      </c>
      <c r="C2" s="4" t="s">
        <v>3</v>
      </c>
    </row>
    <row r="3" spans="1:3" ht="15.75" x14ac:dyDescent="0.25">
      <c r="A3" s="1">
        <v>1</v>
      </c>
      <c r="B3" s="1" t="s">
        <v>4</v>
      </c>
      <c r="C3" s="1" t="s">
        <v>5</v>
      </c>
    </row>
    <row r="4" spans="1:3" ht="15.75" x14ac:dyDescent="0.25">
      <c r="A4" s="1">
        <v>2</v>
      </c>
      <c r="B4" s="1" t="s">
        <v>6</v>
      </c>
      <c r="C4" s="1" t="s">
        <v>7</v>
      </c>
    </row>
    <row r="5" spans="1:3" ht="15.75" x14ac:dyDescent="0.25">
      <c r="A5" s="1">
        <v>3</v>
      </c>
      <c r="B5" s="1" t="s">
        <v>8</v>
      </c>
      <c r="C5" s="1"/>
    </row>
    <row r="6" spans="1:3" ht="15.75" x14ac:dyDescent="0.25">
      <c r="A6" s="1">
        <v>4</v>
      </c>
      <c r="B6" s="1" t="s">
        <v>9</v>
      </c>
      <c r="C6" s="1" t="s">
        <v>10</v>
      </c>
    </row>
    <row r="7" spans="1:3" ht="15.75" x14ac:dyDescent="0.25">
      <c r="A7" s="1">
        <v>5</v>
      </c>
      <c r="B7" s="1" t="s">
        <v>11</v>
      </c>
      <c r="C7" s="1" t="s">
        <v>12</v>
      </c>
    </row>
    <row r="8" spans="1:3" ht="15.75" x14ac:dyDescent="0.25">
      <c r="A8" s="1">
        <v>6</v>
      </c>
      <c r="B8" s="1" t="s">
        <v>13</v>
      </c>
      <c r="C8" s="1" t="s">
        <v>14</v>
      </c>
    </row>
  </sheetData>
  <mergeCells count="1">
    <mergeCell ref="A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C12" sqref="C12"/>
    </sheetView>
  </sheetViews>
  <sheetFormatPr defaultRowHeight="15" x14ac:dyDescent="0.25"/>
  <cols>
    <col min="1" max="1" width="31.42578125" bestFit="1" customWidth="1"/>
    <col min="2" max="2" width="54" bestFit="1" customWidth="1"/>
    <col min="3" max="3" width="40" customWidth="1"/>
  </cols>
  <sheetData>
    <row r="1" spans="1:2" ht="18.75" x14ac:dyDescent="0.25">
      <c r="A1" s="7" t="s">
        <v>15</v>
      </c>
      <c r="B1" s="8"/>
    </row>
    <row r="2" spans="1:2" ht="15.75" x14ac:dyDescent="0.25">
      <c r="A2" s="1"/>
      <c r="B2" s="1"/>
    </row>
    <row r="3" spans="1:2" ht="15.75" x14ac:dyDescent="0.25">
      <c r="A3" s="1" t="s">
        <v>16</v>
      </c>
      <c r="B3" s="1" t="s">
        <v>17</v>
      </c>
    </row>
    <row r="4" spans="1:2" ht="15.75" x14ac:dyDescent="0.25">
      <c r="A4" s="1" t="s">
        <v>18</v>
      </c>
      <c r="B4" s="1" t="s">
        <v>19</v>
      </c>
    </row>
    <row r="5" spans="1:2" ht="15.75" x14ac:dyDescent="0.25">
      <c r="A5" s="1" t="s">
        <v>20</v>
      </c>
      <c r="B5" s="1" t="s">
        <v>21</v>
      </c>
    </row>
    <row r="6" spans="1:2" ht="15.75" x14ac:dyDescent="0.25">
      <c r="A6" s="1" t="s">
        <v>22</v>
      </c>
      <c r="B6" s="1" t="s">
        <v>23</v>
      </c>
    </row>
    <row r="7" spans="1:2" ht="15.75" x14ac:dyDescent="0.25">
      <c r="A7" s="1" t="s">
        <v>24</v>
      </c>
      <c r="B7" s="1" t="s">
        <v>25</v>
      </c>
    </row>
    <row r="8" spans="1:2" ht="15.75" x14ac:dyDescent="0.25">
      <c r="A8" s="1" t="s">
        <v>26</v>
      </c>
      <c r="B8" s="1" t="s">
        <v>27</v>
      </c>
    </row>
    <row r="9" spans="1:2" ht="15.75" x14ac:dyDescent="0.25">
      <c r="A9" s="1" t="s">
        <v>28</v>
      </c>
      <c r="B9" s="1" t="s">
        <v>29</v>
      </c>
    </row>
    <row r="10" spans="1:2" ht="15.75" x14ac:dyDescent="0.25">
      <c r="A10" s="1" t="s">
        <v>30</v>
      </c>
      <c r="B10" s="2">
        <v>45000</v>
      </c>
    </row>
    <row r="11" spans="1:2" ht="15.75" x14ac:dyDescent="0.25">
      <c r="A11" s="1" t="s">
        <v>31</v>
      </c>
      <c r="B11" s="1" t="s">
        <v>32</v>
      </c>
    </row>
    <row r="12" spans="1:2" ht="15.75" x14ac:dyDescent="0.25">
      <c r="A12" s="3"/>
      <c r="B12" s="3"/>
    </row>
  </sheetData>
  <mergeCells count="1">
    <mergeCell ref="A1:B1"/>
  </mergeCells>
  <pageMargins left="0.75" right="0.75" top="1" bottom="1" header="0.5" footer="0.5"/>
  <ignoredErrors>
    <ignoredError sqref="B5 B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G12" sqref="G12"/>
    </sheetView>
  </sheetViews>
  <sheetFormatPr defaultRowHeight="15" x14ac:dyDescent="0.25"/>
  <cols>
    <col min="1" max="1" width="3.140625" bestFit="1" customWidth="1"/>
    <col min="2" max="2" width="33.42578125" bestFit="1" customWidth="1"/>
    <col min="3" max="3" width="12.7109375" bestFit="1" customWidth="1"/>
    <col min="4" max="4" width="14.28515625" bestFit="1" customWidth="1"/>
    <col min="5" max="5" width="9" bestFit="1" customWidth="1"/>
  </cols>
  <sheetData>
    <row r="1" spans="1:5" ht="18.75" x14ac:dyDescent="0.25">
      <c r="A1" s="7" t="s">
        <v>33</v>
      </c>
      <c r="B1" s="9"/>
      <c r="C1" s="9"/>
      <c r="D1" s="9"/>
      <c r="E1" s="8"/>
    </row>
    <row r="2" spans="1:5" ht="15.75" x14ac:dyDescent="0.25">
      <c r="A2" s="4" t="s">
        <v>1</v>
      </c>
      <c r="B2" s="4" t="s">
        <v>34</v>
      </c>
      <c r="C2" s="4" t="s">
        <v>2</v>
      </c>
      <c r="D2" s="4" t="s">
        <v>35</v>
      </c>
      <c r="E2" s="4" t="s">
        <v>36</v>
      </c>
    </row>
    <row r="3" spans="1:5" ht="15.75" x14ac:dyDescent="0.25">
      <c r="A3" s="1">
        <v>1</v>
      </c>
      <c r="B3" s="1" t="s">
        <v>37</v>
      </c>
      <c r="C3" s="1" t="s">
        <v>38</v>
      </c>
      <c r="D3" s="1">
        <v>500</v>
      </c>
      <c r="E3" s="1"/>
    </row>
    <row r="4" spans="1:5" ht="15.75" x14ac:dyDescent="0.25">
      <c r="A4" s="1">
        <v>2</v>
      </c>
      <c r="B4" s="1" t="s">
        <v>39</v>
      </c>
      <c r="C4" s="1" t="s">
        <v>40</v>
      </c>
      <c r="D4" s="1">
        <v>50000</v>
      </c>
      <c r="E4" s="1"/>
    </row>
    <row r="5" spans="1:5" ht="15.75" x14ac:dyDescent="0.25">
      <c r="A5" s="1">
        <v>3</v>
      </c>
      <c r="B5" s="1" t="s">
        <v>41</v>
      </c>
      <c r="C5" s="1" t="s">
        <v>42</v>
      </c>
      <c r="D5" s="1"/>
      <c r="E5" s="1">
        <v>45000</v>
      </c>
    </row>
    <row r="6" spans="1:5" ht="15.75" x14ac:dyDescent="0.25">
      <c r="A6" s="1">
        <v>4</v>
      </c>
      <c r="B6" s="1" t="s">
        <v>43</v>
      </c>
      <c r="C6" s="1" t="s">
        <v>44</v>
      </c>
      <c r="D6" s="1"/>
      <c r="E6" s="1">
        <v>5000</v>
      </c>
    </row>
    <row r="7" spans="1:5" ht="15.75" x14ac:dyDescent="0.25">
      <c r="A7" s="1">
        <v>5</v>
      </c>
      <c r="B7" s="1" t="s">
        <v>45</v>
      </c>
      <c r="C7" s="1" t="s">
        <v>46</v>
      </c>
      <c r="D7" s="1">
        <v>3000</v>
      </c>
      <c r="E7" s="1"/>
    </row>
    <row r="8" spans="1:5" ht="15.75" x14ac:dyDescent="0.25">
      <c r="A8" s="1">
        <v>6</v>
      </c>
      <c r="B8" s="1" t="s">
        <v>47</v>
      </c>
      <c r="C8" s="1"/>
      <c r="D8" s="1">
        <f>SUM(D3:D7)</f>
        <v>53500</v>
      </c>
      <c r="E8" s="1">
        <f>SUM(E3:E7)</f>
        <v>50000</v>
      </c>
    </row>
    <row r="9" spans="1:5" ht="15.75" x14ac:dyDescent="0.25">
      <c r="A9" s="1">
        <v>7</v>
      </c>
      <c r="B9" s="1" t="s">
        <v>48</v>
      </c>
      <c r="C9" s="1"/>
      <c r="D9" s="1">
        <f>D8-E8</f>
        <v>3500</v>
      </c>
      <c r="E9" s="1"/>
    </row>
  </sheetData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>
      <selection activeCell="F9" sqref="F9"/>
    </sheetView>
  </sheetViews>
  <sheetFormatPr defaultRowHeight="15" x14ac:dyDescent="0.25"/>
  <cols>
    <col min="1" max="1" width="16.85546875" bestFit="1" customWidth="1"/>
    <col min="2" max="2" width="7.85546875" bestFit="1" customWidth="1"/>
    <col min="3" max="4" width="11.28515625" bestFit="1" customWidth="1"/>
    <col min="5" max="5" width="14" bestFit="1" customWidth="1"/>
    <col min="6" max="6" width="5.85546875" bestFit="1" customWidth="1"/>
  </cols>
  <sheetData>
    <row r="1" spans="1:8" ht="18.75" x14ac:dyDescent="0.25">
      <c r="A1" s="10" t="s">
        <v>49</v>
      </c>
      <c r="B1" s="11"/>
      <c r="C1" s="11"/>
      <c r="D1" s="11"/>
      <c r="E1" s="11"/>
      <c r="F1" s="11"/>
      <c r="G1" s="5"/>
      <c r="H1" s="5"/>
    </row>
    <row r="2" spans="1:8" ht="18.75" x14ac:dyDescent="0.3">
      <c r="A2" s="4" t="s">
        <v>50</v>
      </c>
      <c r="B2" s="4" t="s">
        <v>30</v>
      </c>
      <c r="C2" s="4" t="s">
        <v>51</v>
      </c>
      <c r="D2" s="4" t="s">
        <v>52</v>
      </c>
      <c r="E2" s="4" t="s">
        <v>53</v>
      </c>
      <c r="F2" s="4" t="s">
        <v>54</v>
      </c>
      <c r="G2" s="6"/>
      <c r="H2" s="6"/>
    </row>
    <row r="3" spans="1:8" ht="18.75" x14ac:dyDescent="0.3">
      <c r="A3" s="1" t="s">
        <v>55</v>
      </c>
      <c r="B3" s="1">
        <v>120000</v>
      </c>
      <c r="C3" s="1" t="s">
        <v>56</v>
      </c>
      <c r="D3" s="1" t="s">
        <v>57</v>
      </c>
      <c r="E3" s="1">
        <v>10</v>
      </c>
      <c r="F3" s="1">
        <f>B3*0.001*E3</f>
        <v>1200</v>
      </c>
      <c r="G3" s="6"/>
      <c r="H3" s="6"/>
    </row>
    <row r="4" spans="1:8" ht="18.75" x14ac:dyDescent="0.3">
      <c r="A4" s="1" t="s">
        <v>58</v>
      </c>
      <c r="B4" s="1">
        <v>45000</v>
      </c>
      <c r="C4" s="1" t="s">
        <v>59</v>
      </c>
      <c r="D4" s="1" t="s">
        <v>59</v>
      </c>
      <c r="E4" s="1">
        <v>0</v>
      </c>
      <c r="F4" s="1">
        <f>B4*0.001*E4</f>
        <v>0</v>
      </c>
      <c r="G4" s="6"/>
      <c r="H4" s="6"/>
    </row>
    <row r="5" spans="1:8" ht="18.75" x14ac:dyDescent="0.3">
      <c r="A5" s="1" t="s">
        <v>60</v>
      </c>
      <c r="B5" s="1">
        <v>30000</v>
      </c>
      <c r="C5" s="1" t="s">
        <v>61</v>
      </c>
      <c r="D5" s="1" t="s">
        <v>62</v>
      </c>
      <c r="E5" s="1">
        <v>5</v>
      </c>
      <c r="F5" s="1">
        <f>B5*0.001*E5</f>
        <v>150</v>
      </c>
      <c r="G5" s="6"/>
      <c r="H5" s="6"/>
    </row>
    <row r="6" spans="1:8" ht="18.75" x14ac:dyDescent="0.3">
      <c r="A6" s="1" t="s">
        <v>63</v>
      </c>
      <c r="B6" s="1"/>
      <c r="C6" s="1"/>
      <c r="D6" s="1"/>
      <c r="E6" s="1"/>
      <c r="F6" s="1">
        <f>SUM(F3:F5)</f>
        <v>1350</v>
      </c>
      <c r="G6" s="6"/>
      <c r="H6" s="6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"/>
  <sheetViews>
    <sheetView zoomScale="77" zoomScaleNormal="77" workbookViewId="0">
      <selection activeCell="B18" sqref="B18"/>
    </sheetView>
  </sheetViews>
  <sheetFormatPr defaultRowHeight="15" x14ac:dyDescent="0.25"/>
  <cols>
    <col min="1" max="1" width="48.5703125" bestFit="1" customWidth="1"/>
    <col min="2" max="2" width="8.7109375" bestFit="1" customWidth="1"/>
  </cols>
  <sheetData>
    <row r="1" spans="1:2" ht="15.75" x14ac:dyDescent="0.25">
      <c r="A1" s="4" t="s">
        <v>64</v>
      </c>
      <c r="B1" s="4" t="s">
        <v>65</v>
      </c>
    </row>
    <row r="2" spans="1:2" ht="15.75" x14ac:dyDescent="0.25">
      <c r="A2" s="4" t="s">
        <v>66</v>
      </c>
      <c r="B2" s="4"/>
    </row>
    <row r="3" spans="1:2" ht="15.75" x14ac:dyDescent="0.25">
      <c r="A3" s="1" t="s">
        <v>67</v>
      </c>
      <c r="B3" s="1">
        <v>500</v>
      </c>
    </row>
    <row r="4" spans="1:2" ht="15.75" x14ac:dyDescent="0.25">
      <c r="A4" s="1" t="s">
        <v>68</v>
      </c>
      <c r="B4" s="1">
        <v>80</v>
      </c>
    </row>
    <row r="5" spans="1:2" ht="15.75" x14ac:dyDescent="0.25">
      <c r="A5" s="1" t="s">
        <v>69</v>
      </c>
      <c r="B5" s="1">
        <v>-50</v>
      </c>
    </row>
    <row r="6" spans="1:2" ht="15.75" x14ac:dyDescent="0.25">
      <c r="A6" s="1" t="s">
        <v>70</v>
      </c>
      <c r="B6" s="1">
        <v>-30</v>
      </c>
    </row>
    <row r="7" spans="1:2" ht="15.75" x14ac:dyDescent="0.25">
      <c r="A7" s="1" t="s">
        <v>71</v>
      </c>
      <c r="B7" s="1">
        <f>SUM(B2:B6)</f>
        <v>500</v>
      </c>
    </row>
    <row r="8" spans="1:2" ht="15.75" x14ac:dyDescent="0.25">
      <c r="A8" s="1" t="s">
        <v>72</v>
      </c>
      <c r="B8" s="1"/>
    </row>
    <row r="9" spans="1:2" ht="15.75" x14ac:dyDescent="0.25">
      <c r="A9" s="1" t="s">
        <v>73</v>
      </c>
      <c r="B9" s="1">
        <v>-200</v>
      </c>
    </row>
    <row r="10" spans="1:2" ht="15.75" x14ac:dyDescent="0.25">
      <c r="A10" s="1" t="s">
        <v>74</v>
      </c>
      <c r="B10" s="1">
        <v>-200</v>
      </c>
    </row>
    <row r="11" spans="1:2" ht="15.75" x14ac:dyDescent="0.25">
      <c r="A11" s="1" t="s">
        <v>75</v>
      </c>
      <c r="B11" s="1"/>
    </row>
    <row r="12" spans="1:2" ht="15.75" x14ac:dyDescent="0.25">
      <c r="A12" s="1" t="s">
        <v>76</v>
      </c>
      <c r="B12" s="1">
        <v>150</v>
      </c>
    </row>
    <row r="13" spans="1:2" ht="15.75" x14ac:dyDescent="0.25">
      <c r="A13" s="1" t="s">
        <v>77</v>
      </c>
      <c r="B13" s="1">
        <v>-40</v>
      </c>
    </row>
    <row r="14" spans="1:2" ht="15.75" x14ac:dyDescent="0.25">
      <c r="A14" s="1" t="s">
        <v>78</v>
      </c>
      <c r="B14" s="1">
        <f>SUM(B12:B13)</f>
        <v>110</v>
      </c>
    </row>
    <row r="15" spans="1:2" ht="15.75" x14ac:dyDescent="0.25">
      <c r="A15" s="1" t="s">
        <v>79</v>
      </c>
      <c r="B15" s="1">
        <f>B6+B9+B13</f>
        <v>-270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"/>
  <sheetViews>
    <sheetView tabSelected="1" zoomScale="90" zoomScaleNormal="90" workbookViewId="0">
      <selection activeCell="C4" sqref="C4"/>
    </sheetView>
  </sheetViews>
  <sheetFormatPr defaultRowHeight="15" x14ac:dyDescent="0.25"/>
  <cols>
    <col min="1" max="1" width="5.5703125" bestFit="1" customWidth="1"/>
    <col min="2" max="2" width="8" bestFit="1" customWidth="1"/>
    <col min="3" max="3" width="12.7109375" bestFit="1" customWidth="1"/>
    <col min="4" max="4" width="14" bestFit="1" customWidth="1"/>
  </cols>
  <sheetData>
    <row r="1" spans="1:4" ht="15.75" x14ac:dyDescent="0.25">
      <c r="A1" s="4" t="s">
        <v>80</v>
      </c>
      <c r="B1" s="4" t="s">
        <v>81</v>
      </c>
      <c r="C1" s="4" t="s">
        <v>82</v>
      </c>
      <c r="D1" s="4" t="s">
        <v>83</v>
      </c>
    </row>
    <row r="2" spans="1:4" ht="15.75" x14ac:dyDescent="0.25">
      <c r="A2" s="4">
        <v>2023</v>
      </c>
      <c r="B2" s="4">
        <v>30000</v>
      </c>
      <c r="C2" s="4">
        <v>0.99</v>
      </c>
      <c r="D2" s="4">
        <v>0</v>
      </c>
    </row>
    <row r="3" spans="1:4" ht="15.75" x14ac:dyDescent="0.25">
      <c r="A3" s="1">
        <v>2024</v>
      </c>
      <c r="B3" s="1">
        <v>33000</v>
      </c>
      <c r="C3" s="1">
        <v>1.06</v>
      </c>
      <c r="D3" s="1">
        <v>27.92</v>
      </c>
    </row>
    <row r="4" spans="1:4" ht="15.75" x14ac:dyDescent="0.25">
      <c r="A4" s="1">
        <v>2025</v>
      </c>
      <c r="B4" s="1">
        <v>37000</v>
      </c>
      <c r="C4" s="1">
        <v>1.1299999999999999</v>
      </c>
      <c r="D4" s="1">
        <v>30.25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 1 (Документи)</vt:lpstr>
      <vt:lpstr>Завдання 2 (Платіжна інструкція</vt:lpstr>
      <vt:lpstr>Завдання 3 (Каса)</vt:lpstr>
      <vt:lpstr>Завдання 4 (Пеня)</vt:lpstr>
      <vt:lpstr>Завдання 5 (Звіт РГК)</vt:lpstr>
      <vt:lpstr>Завдання 6 (ІТ-Аналітика)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2026-05-14T09:27:43Z</dcterms:created>
  <dcterms:modified xsi:type="dcterms:W3CDTF">2026-05-14T09:52:17Z</dcterms:modified>
</cp:coreProperties>
</file>